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KITT\Ausschreibung\2026\24 - Systemvertrag TK Anlage\2 Ausschreibung\1 Ausschreibungsunterlagen\Word Dokumente\"/>
    </mc:Choice>
  </mc:AlternateContent>
  <xr:revisionPtr revIDLastSave="0" documentId="13_ncr:1_{97D55D33-8793-441F-8666-82A2C30B3C7E}" xr6:coauthVersionLast="47" xr6:coauthVersionMax="47" xr10:uidLastSave="{00000000-0000-0000-0000-000000000000}"/>
  <bookViews>
    <workbookView xWindow="-120" yWindow="-120" windowWidth="29040" windowHeight="15720" xr2:uid="{DBABA44B-5DF5-4C83-A631-807227634F5A}"/>
  </bookViews>
  <sheets>
    <sheet name="Anlage 3.2 - Preisblatt" sheetId="1" r:id="rId1"/>
  </sheets>
  <definedNames>
    <definedName name="_Ref532457187" localSheetId="0">'Anlage 3.2 - Preisblatt'!$C$26</definedName>
    <definedName name="_Ref532457215" localSheetId="0">'Anlage 3.2 - Preisblatt'!$C$27</definedName>
    <definedName name="_Ref532457220" localSheetId="0">'Anlage 3.2 - Preisblatt'!$C$29</definedName>
    <definedName name="_xlnm.Print_Titles" localSheetId="0">'Anlage 3.2 - Preisblatt'!$1:$1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 l="1"/>
  <c r="F29" i="1" l="1"/>
  <c r="G15" i="1"/>
  <c r="I15" i="1" s="1"/>
  <c r="H15" i="1"/>
  <c r="G16" i="1"/>
  <c r="I16" i="1" s="1"/>
  <c r="H16" i="1"/>
  <c r="G17" i="1"/>
  <c r="I17" i="1" s="1"/>
  <c r="H17" i="1"/>
  <c r="G18" i="1"/>
  <c r="I18" i="1" s="1"/>
  <c r="H18" i="1"/>
  <c r="G19" i="1"/>
  <c r="I19" i="1" s="1"/>
  <c r="H19" i="1"/>
  <c r="G20" i="1"/>
  <c r="I20" i="1" s="1"/>
  <c r="H20" i="1"/>
  <c r="G21" i="1"/>
  <c r="I21" i="1" s="1"/>
  <c r="H21" i="1"/>
  <c r="G22" i="1"/>
  <c r="H22" i="1"/>
  <c r="G23" i="1"/>
  <c r="I23" i="1" s="1"/>
  <c r="H23" i="1"/>
  <c r="G24" i="1"/>
  <c r="I24" i="1" s="1"/>
  <c r="H24" i="1"/>
  <c r="G26" i="1"/>
  <c r="H26" i="1"/>
  <c r="G27" i="1"/>
  <c r="I27" i="1" s="1"/>
  <c r="H27" i="1"/>
  <c r="G28" i="1"/>
  <c r="I28" i="1" s="1"/>
  <c r="H28" i="1"/>
  <c r="H14" i="1"/>
  <c r="G14" i="1"/>
  <c r="H25" i="1" l="1"/>
  <c r="I22" i="1"/>
  <c r="G25" i="1"/>
  <c r="G29" i="1"/>
  <c r="H29" i="1"/>
  <c r="I26" i="1"/>
  <c r="I29" i="1" s="1"/>
  <c r="I14" i="1"/>
  <c r="I25" i="1" l="1"/>
</calcChain>
</file>

<file path=xl/sharedStrings.xml><?xml version="1.0" encoding="utf-8"?>
<sst xmlns="http://schemas.openxmlformats.org/spreadsheetml/2006/main" count="203" uniqueCount="148">
  <si>
    <t>A1</t>
  </si>
  <si>
    <t>Beschreibung</t>
  </si>
  <si>
    <t>A2</t>
  </si>
  <si>
    <t>Anzahl</t>
  </si>
  <si>
    <t>Einheit</t>
  </si>
  <si>
    <t>Jahre</t>
  </si>
  <si>
    <t>B1</t>
  </si>
  <si>
    <t>Robot 5 Kanal-Lizenz</t>
  </si>
  <si>
    <t>SIP Basis-Kanal Sprache</t>
  </si>
  <si>
    <t>Robot 5 ALO Agenten-Lizenz Voice (5er Pack)</t>
  </si>
  <si>
    <t>Robot 5 ALO Supervisor-Lizenz</t>
  </si>
  <si>
    <t>Monate</t>
  </si>
  <si>
    <t>B2</t>
  </si>
  <si>
    <t>B3</t>
  </si>
  <si>
    <t>B4</t>
  </si>
  <si>
    <t>B5</t>
  </si>
  <si>
    <t>B6</t>
  </si>
  <si>
    <t>B7</t>
  </si>
  <si>
    <t>Robot 5 ALO Testsystem 
1x Grundsystem Robot 5 und SBC
4x robot 5 SIP-Basis-Kanal-Lizenz</t>
  </si>
  <si>
    <t>Stunden</t>
  </si>
  <si>
    <t>Stück</t>
  </si>
  <si>
    <t>Installation und Einrichtung robot 5 auf VM. (Abrechnung nach tatsächlichem Aufwand)</t>
  </si>
  <si>
    <t>C</t>
  </si>
  <si>
    <t>C 1</t>
  </si>
  <si>
    <t>C 2</t>
  </si>
  <si>
    <t>C 3</t>
  </si>
  <si>
    <t xml:space="preserve">Upgrade OmniVista 8770
Upgrade des bestehenden OmniVista 8770 auf das aktuelle Release des Herstellers Alcatel-Lucent.
Der Auftraggeber stellt einen Server bereit, auf dem die Software vom Auftragnehmer installiert werden soll. Die notwendigen Systemvorausetzungen für den Server sind vom Auftragnehmer mitzuteilen. </t>
  </si>
  <si>
    <t>Gesamtsumme Referenz C</t>
  </si>
  <si>
    <t>AA15</t>
  </si>
  <si>
    <t>OmniPCX Enterprise Crystal Hardware</t>
  </si>
  <si>
    <t>AA35</t>
  </si>
  <si>
    <t xml:space="preserve">Sprach-Leiterplatten </t>
  </si>
  <si>
    <t>AA36</t>
  </si>
  <si>
    <t>Daten-Infrastruktur</t>
  </si>
  <si>
    <t>AA45</t>
  </si>
  <si>
    <t>Basic package</t>
  </si>
  <si>
    <t>CC11</t>
  </si>
  <si>
    <t>Applications</t>
  </si>
  <si>
    <t>CC40</t>
  </si>
  <si>
    <t>Softwarelizenzen für Benutzer</t>
  </si>
  <si>
    <t>DD15</t>
  </si>
  <si>
    <t xml:space="preserve">IP Phones </t>
  </si>
  <si>
    <t>DD16</t>
  </si>
  <si>
    <t>Entry level phones</t>
  </si>
  <si>
    <t>DD17</t>
  </si>
  <si>
    <t>Endgeräte der Reihe 9</t>
  </si>
  <si>
    <t>DD18</t>
  </si>
  <si>
    <t>Mobility DECT sets</t>
  </si>
  <si>
    <t>DD20</t>
  </si>
  <si>
    <t>80x2 Series</t>
  </si>
  <si>
    <t>EE10</t>
  </si>
  <si>
    <t>DECT (Basisstation und Terminals)</t>
  </si>
  <si>
    <t>FF13</t>
  </si>
  <si>
    <t>OEM Software</t>
  </si>
  <si>
    <t>FF14</t>
  </si>
  <si>
    <t>FF15</t>
  </si>
  <si>
    <t>Tools</t>
  </si>
  <si>
    <t>GG00</t>
  </si>
  <si>
    <t>On demand acces TS services</t>
  </si>
  <si>
    <t>GG12</t>
  </si>
  <si>
    <t xml:space="preserve">Fertigung </t>
  </si>
  <si>
    <t>GG42</t>
  </si>
  <si>
    <t>Expertendienste</t>
  </si>
  <si>
    <t>GG44</t>
  </si>
  <si>
    <t xml:space="preserve">Services </t>
  </si>
  <si>
    <t>JJ03</t>
  </si>
  <si>
    <t xml:space="preserve">OpenTouch Customer Service </t>
  </si>
  <si>
    <t>NN01</t>
  </si>
  <si>
    <t>SMS</t>
  </si>
  <si>
    <t>NN02</t>
  </si>
  <si>
    <t>Software Support Services</t>
  </si>
  <si>
    <t>NN05</t>
  </si>
  <si>
    <t>SMS OXE 16 Months</t>
  </si>
  <si>
    <t>NN06</t>
  </si>
  <si>
    <t>OTCS Software Support Service</t>
  </si>
  <si>
    <t>Montag bis Freitag
von 
08:00 bis 18:00 Uhr</t>
  </si>
  <si>
    <t>Montag bis Freitag
Von 
18:00 bis 08:00 Uhr</t>
  </si>
  <si>
    <t>Samstag, 
Sonntag und
an Feiertagen am Erfüllungsort
von 00:00 bis 24:00 Uhr</t>
  </si>
  <si>
    <t>E 6</t>
  </si>
  <si>
    <t>SPS Vertrag (Laufzeit für drei Jahre - jährliche Zahlungsweise)</t>
  </si>
  <si>
    <t>pauschal</t>
  </si>
  <si>
    <t>Preisblatt</t>
  </si>
  <si>
    <t>Einzelpreis netto</t>
  </si>
  <si>
    <t>Einzelpreis brutto</t>
  </si>
  <si>
    <t>Gesamtpreis netto</t>
  </si>
  <si>
    <t>Gesamtpreis brutto</t>
  </si>
  <si>
    <t>Gewichtung</t>
  </si>
  <si>
    <t>Stundensatz (Vergütung nach Aufwand) in € einschließlich Reisekosten, Reisezeiten und Nebenkosten (netto)</t>
  </si>
  <si>
    <t>max. 70 %</t>
  </si>
  <si>
    <t>max. 15 %</t>
  </si>
  <si>
    <t>B8</t>
  </si>
  <si>
    <t>B9</t>
  </si>
  <si>
    <t>Robot5 ALO Service gemäß Systemvertrag 
- Mindestvertragslaufzeit 36 Monate (3 Jahre)</t>
  </si>
  <si>
    <t>Robot5 ALO Softwaresupport Servicepreis - Mindestvertragslaufzeit 36 Monate (3 Jahre)</t>
  </si>
  <si>
    <t>Robot5 ALO Testsystem Softwaresupport 
- Mindestvertragslaufzeit 36 Monate (3 Jahre)</t>
  </si>
  <si>
    <t>Appliance Server
Erneuerung der Appliance Server durch neue Hardware, welche den Spezifikationen des Herstellers Alcatel-Lucent für das eingesetzte Release entsprechen.
Inkl. Hard- und Software 
Inkl. betriebsfertige Übergabe</t>
  </si>
  <si>
    <t>Ablösung OTMS durch O2G
Installation auf OpenStack VM des AG.
- Lizenzen für 1.000 O2G Advanced Users
- Management API für OXE</t>
  </si>
  <si>
    <t>keine Einzelgewichtung</t>
  </si>
  <si>
    <t>D 1</t>
  </si>
  <si>
    <t>D 2</t>
  </si>
  <si>
    <t>D 3</t>
  </si>
  <si>
    <t>D 4</t>
  </si>
  <si>
    <t>D 5</t>
  </si>
  <si>
    <t>D 6</t>
  </si>
  <si>
    <t>D 7</t>
  </si>
  <si>
    <t>D 8</t>
  </si>
  <si>
    <t>D 9</t>
  </si>
  <si>
    <t>D 10</t>
  </si>
  <si>
    <t>D 11</t>
  </si>
  <si>
    <t>D 12</t>
  </si>
  <si>
    <t>D 13</t>
  </si>
  <si>
    <t>D 14</t>
  </si>
  <si>
    <t>D 15</t>
  </si>
  <si>
    <t>D 16</t>
  </si>
  <si>
    <t>D 17</t>
  </si>
  <si>
    <t>D 18</t>
  </si>
  <si>
    <t>D 19</t>
  </si>
  <si>
    <t>D 20</t>
  </si>
  <si>
    <t>D 21</t>
  </si>
  <si>
    <t>D 22</t>
  </si>
  <si>
    <t>D 23</t>
  </si>
  <si>
    <t>D 24</t>
  </si>
  <si>
    <t>Gesamtsumme  A+B</t>
  </si>
  <si>
    <t>Service gemäß Systemvertrag für die TK Anlage 
- Mindestvertragslaufzeit 36 Monate (3 Jahre)</t>
  </si>
  <si>
    <t xml:space="preserve">Verfahren nach § 15 VgV – offenes Verfahren  </t>
  </si>
  <si>
    <t>Anlage 3.2 - Preisblatt</t>
  </si>
  <si>
    <t>Leistung: Systemvertrag für die bestehende TK-Anlage (Voice) des Herstellers Alcatel-Lucent sowie die bestehende ACD-Lösung robot 5 ALO</t>
  </si>
  <si>
    <t>Vergabenummer: EU-OV/2026-24</t>
  </si>
  <si>
    <t>Name des Bieters:</t>
  </si>
  <si>
    <t>Achtung: Das Preisblatt ist durch den Bieter in allen blau hinterlegten Feldern auszufüllen und ist wesentlicher Bestandteil des Angebotes. Eine Nachforderung ist ausgeschlossen!</t>
  </si>
  <si>
    <t>Produkt-
Kategorie nach WPL</t>
  </si>
  <si>
    <t>Typ</t>
  </si>
  <si>
    <t>E 1</t>
  </si>
  <si>
    <t>E 2</t>
  </si>
  <si>
    <t>E 3</t>
  </si>
  <si>
    <t>E 4</t>
  </si>
  <si>
    <t>E 5</t>
  </si>
  <si>
    <t>E 7</t>
  </si>
  <si>
    <t>E 8</t>
  </si>
  <si>
    <t>Betriebsunterstützung 
(gemäß Anlage 3.3 - Punkt 2.1.6.1 )</t>
  </si>
  <si>
    <t>Fernwartung 
(gemäß Anlage 3.3 - Punkt 2.1.6.2)</t>
  </si>
  <si>
    <t>Projektleitung / Projektmanagement
(gemäß Anlage 3.3 - Punkt 5)</t>
  </si>
  <si>
    <t>Projektierung / Consulting
(gemäß Anlage 3.3 - Punkt 5)</t>
  </si>
  <si>
    <t>Installation / Konfiguration
(gemäß Anlage 3.3 - Punkt 5)</t>
  </si>
  <si>
    <t>Nebenarbeiten 
(gemäß Anlage 3.3 - Punkt 5)</t>
  </si>
  <si>
    <t>Rollout Endgeräte 
(gemäß Anlage 3.3 - Punkt 5)</t>
  </si>
  <si>
    <t>Dokumentation
(gemäß Anlage 3.3 - Punkt 3)</t>
  </si>
  <si>
    <t>Angebotener Rabatt auf den Listenpreis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</si>
</sst>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5" formatCode="0.000%"/>
    <numFmt numFmtId="166" formatCode="0\ %"/>
    <numFmt numFmtId="172" formatCode="0.000\ %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indexed="8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rgb="FF00000A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6" fontId="4" fillId="0" borderId="0" applyFill="0" applyBorder="0" applyAlignment="0" applyProtection="0"/>
  </cellStyleXfs>
  <cellXfs count="100">
    <xf numFmtId="0" fontId="0" fillId="0" borderId="0" xfId="0"/>
    <xf numFmtId="0" fontId="8" fillId="0" borderId="0" xfId="0" applyFon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9" fillId="0" borderId="0" xfId="0" applyFont="1" applyAlignment="1" applyProtection="1">
      <alignment vertical="center"/>
    </xf>
    <xf numFmtId="0" fontId="12" fillId="0" borderId="0" xfId="0" applyFont="1" applyProtection="1"/>
    <xf numFmtId="0" fontId="10" fillId="0" borderId="0" xfId="0" applyFont="1" applyProtection="1"/>
    <xf numFmtId="0" fontId="11" fillId="0" borderId="0" xfId="0" applyFont="1" applyFill="1" applyAlignment="1" applyProtection="1">
      <alignment wrapText="1"/>
    </xf>
    <xf numFmtId="0" fontId="2" fillId="0" borderId="2" xfId="0" applyFont="1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vertical="center"/>
    </xf>
    <xf numFmtId="0" fontId="1" fillId="2" borderId="31" xfId="0" applyFont="1" applyFill="1" applyBorder="1" applyAlignment="1" applyProtection="1">
      <alignment vertical="center"/>
    </xf>
    <xf numFmtId="0" fontId="1" fillId="2" borderId="32" xfId="0" applyFont="1" applyFill="1" applyBorder="1" applyAlignment="1" applyProtection="1">
      <alignment wrapText="1"/>
    </xf>
    <xf numFmtId="0" fontId="1" fillId="2" borderId="32" xfId="0" applyFont="1" applyFill="1" applyBorder="1" applyProtection="1"/>
    <xf numFmtId="0" fontId="1" fillId="2" borderId="33" xfId="0" applyFont="1" applyFill="1" applyBorder="1" applyProtection="1"/>
    <xf numFmtId="0" fontId="1" fillId="2" borderId="34" xfId="0" applyFont="1" applyFill="1" applyBorder="1" applyProtection="1"/>
    <xf numFmtId="0" fontId="0" fillId="0" borderId="3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0" fillId="0" borderId="4" xfId="0" applyBorder="1" applyAlignment="1" applyProtection="1">
      <alignment wrapText="1"/>
    </xf>
    <xf numFmtId="0" fontId="0" fillId="0" borderId="4" xfId="0" applyBorder="1" applyProtection="1"/>
    <xf numFmtId="44" fontId="0" fillId="0" borderId="4" xfId="1" applyFont="1" applyBorder="1" applyProtection="1"/>
    <xf numFmtId="44" fontId="0" fillId="0" borderId="12" xfId="1" applyFont="1" applyBorder="1" applyProtection="1"/>
    <xf numFmtId="0" fontId="0" fillId="0" borderId="14" xfId="0" applyBorder="1" applyAlignment="1" applyProtection="1">
      <alignment wrapText="1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10" xfId="0" applyBorder="1" applyAlignment="1" applyProtection="1">
      <alignment wrapText="1"/>
    </xf>
    <xf numFmtId="0" fontId="0" fillId="0" borderId="10" xfId="0" applyBorder="1" applyProtection="1"/>
    <xf numFmtId="44" fontId="0" fillId="0" borderId="10" xfId="1" applyFont="1" applyBorder="1" applyProtection="1"/>
    <xf numFmtId="44" fontId="0" fillId="0" borderId="13" xfId="1" applyFont="1" applyBorder="1" applyProtection="1"/>
    <xf numFmtId="0" fontId="0" fillId="0" borderId="16" xfId="0" applyBorder="1" applyAlignment="1" applyProtection="1">
      <alignment wrapText="1"/>
    </xf>
    <xf numFmtId="0" fontId="0" fillId="0" borderId="6" xfId="0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7" xfId="0" applyBorder="1" applyAlignment="1" applyProtection="1">
      <alignment wrapText="1"/>
    </xf>
    <xf numFmtId="0" fontId="0" fillId="0" borderId="7" xfId="0" applyBorder="1" applyProtection="1"/>
    <xf numFmtId="44" fontId="0" fillId="0" borderId="7" xfId="1" applyFont="1" applyBorder="1" applyProtection="1"/>
    <xf numFmtId="44" fontId="0" fillId="0" borderId="11" xfId="1" applyFont="1" applyBorder="1" applyProtection="1"/>
    <xf numFmtId="0" fontId="0" fillId="0" borderId="15" xfId="0" applyBorder="1" applyAlignment="1" applyProtection="1">
      <alignment wrapText="1"/>
    </xf>
    <xf numFmtId="0" fontId="0" fillId="0" borderId="6" xfId="0" applyFill="1" applyBorder="1" applyAlignment="1" applyProtection="1">
      <alignment vertical="center"/>
    </xf>
    <xf numFmtId="0" fontId="0" fillId="0" borderId="18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0" fillId="0" borderId="19" xfId="0" applyFill="1" applyBorder="1" applyAlignment="1" applyProtection="1">
      <alignment vertical="center"/>
    </xf>
    <xf numFmtId="0" fontId="0" fillId="5" borderId="35" xfId="0" applyFill="1" applyBorder="1" applyAlignment="1" applyProtection="1">
      <alignment vertical="center"/>
    </xf>
    <xf numFmtId="0" fontId="0" fillId="5" borderId="36" xfId="0" applyFill="1" applyBorder="1" applyAlignment="1" applyProtection="1">
      <alignment vertical="center"/>
    </xf>
    <xf numFmtId="0" fontId="0" fillId="5" borderId="37" xfId="0" applyFill="1" applyBorder="1" applyAlignment="1" applyProtection="1">
      <alignment wrapText="1"/>
    </xf>
    <xf numFmtId="0" fontId="0" fillId="5" borderId="37" xfId="0" applyFill="1" applyBorder="1" applyProtection="1"/>
    <xf numFmtId="44" fontId="0" fillId="5" borderId="37" xfId="1" applyFont="1" applyFill="1" applyBorder="1" applyProtection="1"/>
    <xf numFmtId="44" fontId="0" fillId="5" borderId="38" xfId="1" applyFont="1" applyFill="1" applyBorder="1" applyProtection="1"/>
    <xf numFmtId="0" fontId="0" fillId="5" borderId="1" xfId="0" applyFill="1" applyBorder="1" applyProtection="1"/>
    <xf numFmtId="165" fontId="0" fillId="0" borderId="0" xfId="2" applyNumberFormat="1" applyFont="1" applyProtection="1"/>
    <xf numFmtId="0" fontId="4" fillId="0" borderId="24" xfId="3" applyBorder="1" applyAlignment="1" applyProtection="1">
      <alignment horizontal="left"/>
    </xf>
    <xf numFmtId="0" fontId="4" fillId="0" borderId="25" xfId="3" applyBorder="1" applyProtection="1"/>
    <xf numFmtId="0" fontId="0" fillId="0" borderId="25" xfId="0" applyBorder="1" applyProtection="1"/>
    <xf numFmtId="172" fontId="4" fillId="0" borderId="26" xfId="3" applyNumberFormat="1" applyBorder="1" applyProtection="1"/>
    <xf numFmtId="0" fontId="4" fillId="0" borderId="27" xfId="3" applyBorder="1" applyAlignment="1" applyProtection="1">
      <alignment horizontal="left"/>
    </xf>
    <xf numFmtId="0" fontId="4" fillId="0" borderId="28" xfId="3" applyBorder="1" applyProtection="1"/>
    <xf numFmtId="0" fontId="0" fillId="0" borderId="28" xfId="0" applyBorder="1" applyProtection="1"/>
    <xf numFmtId="172" fontId="4" fillId="0" borderId="29" xfId="3" applyNumberFormat="1" applyBorder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Protection="1"/>
    <xf numFmtId="0" fontId="0" fillId="0" borderId="0" xfId="0" applyFill="1" applyProtection="1"/>
    <xf numFmtId="0" fontId="0" fillId="3" borderId="20" xfId="0" applyFill="1" applyBorder="1" applyAlignment="1" applyProtection="1">
      <alignment vertical="center"/>
    </xf>
    <xf numFmtId="0" fontId="0" fillId="3" borderId="21" xfId="0" applyFill="1" applyBorder="1" applyAlignment="1" applyProtection="1">
      <alignment vertical="center"/>
    </xf>
    <xf numFmtId="0" fontId="0" fillId="3" borderId="21" xfId="0" applyFill="1" applyBorder="1" applyProtection="1"/>
    <xf numFmtId="0" fontId="1" fillId="3" borderId="22" xfId="0" applyFont="1" applyFill="1" applyBorder="1" applyAlignment="1" applyProtection="1">
      <alignment wrapText="1"/>
    </xf>
    <xf numFmtId="0" fontId="1" fillId="0" borderId="22" xfId="0" applyFont="1" applyBorder="1" applyAlignment="1" applyProtection="1">
      <alignment wrapText="1"/>
    </xf>
    <xf numFmtId="0" fontId="1" fillId="0" borderId="23" xfId="0" applyFont="1" applyBorder="1" applyAlignment="1" applyProtection="1">
      <alignment wrapText="1"/>
    </xf>
    <xf numFmtId="0" fontId="6" fillId="0" borderId="4" xfId="0" applyFont="1" applyBorder="1" applyAlignment="1" applyProtection="1">
      <alignment wrapText="1"/>
    </xf>
    <xf numFmtId="0" fontId="5" fillId="0" borderId="4" xfId="3" applyFont="1" applyBorder="1" applyAlignment="1" applyProtection="1">
      <alignment wrapText="1"/>
    </xf>
    <xf numFmtId="0" fontId="5" fillId="0" borderId="5" xfId="3" applyFont="1" applyBorder="1" applyAlignment="1" applyProtection="1">
      <alignment wrapText="1"/>
    </xf>
    <xf numFmtId="0" fontId="4" fillId="0" borderId="6" xfId="3" applyBorder="1" applyAlignment="1" applyProtection="1">
      <alignment horizontal="left"/>
    </xf>
    <xf numFmtId="0" fontId="0" fillId="0" borderId="7" xfId="0" applyBorder="1" applyAlignment="1" applyProtection="1">
      <alignment vertical="center"/>
    </xf>
    <xf numFmtId="0" fontId="4" fillId="0" borderId="7" xfId="3" applyBorder="1" applyAlignment="1" applyProtection="1">
      <alignment wrapText="1"/>
    </xf>
    <xf numFmtId="44" fontId="0" fillId="4" borderId="4" xfId="1" applyFont="1" applyFill="1" applyBorder="1" applyProtection="1">
      <protection locked="0"/>
    </xf>
    <xf numFmtId="44" fontId="0" fillId="4" borderId="10" xfId="1" applyFont="1" applyFill="1" applyBorder="1" applyProtection="1">
      <protection locked="0"/>
    </xf>
    <xf numFmtId="44" fontId="0" fillId="4" borderId="7" xfId="1" applyFont="1" applyFill="1" applyBorder="1" applyProtection="1">
      <protection locked="0"/>
    </xf>
    <xf numFmtId="44" fontId="0" fillId="4" borderId="8" xfId="1" applyFont="1" applyFill="1" applyBorder="1" applyProtection="1">
      <protection locked="0"/>
    </xf>
    <xf numFmtId="0" fontId="1" fillId="2" borderId="31" xfId="0" applyFont="1" applyFill="1" applyBorder="1" applyAlignment="1" applyProtection="1">
      <alignment vertical="center" wrapText="1"/>
    </xf>
    <xf numFmtId="0" fontId="1" fillId="0" borderId="3" xfId="0" applyFont="1" applyBorder="1" applyAlignment="1" applyProtection="1"/>
    <xf numFmtId="0" fontId="1" fillId="0" borderId="4" xfId="0" applyFont="1" applyBorder="1" applyAlignment="1" applyProtection="1"/>
    <xf numFmtId="0" fontId="4" fillId="0" borderId="7" xfId="3" applyFill="1" applyBorder="1" applyAlignment="1" applyProtection="1">
      <alignment wrapText="1"/>
    </xf>
    <xf numFmtId="0" fontId="0" fillId="3" borderId="35" xfId="0" applyFill="1" applyBorder="1" applyAlignment="1" applyProtection="1">
      <alignment vertical="center"/>
    </xf>
    <xf numFmtId="0" fontId="0" fillId="3" borderId="36" xfId="0" applyFill="1" applyBorder="1" applyAlignment="1" applyProtection="1">
      <alignment vertical="center"/>
    </xf>
    <xf numFmtId="0" fontId="0" fillId="3" borderId="37" xfId="0" applyFill="1" applyBorder="1" applyProtection="1"/>
    <xf numFmtId="44" fontId="0" fillId="3" borderId="37" xfId="1" applyFont="1" applyFill="1" applyBorder="1" applyProtection="1"/>
    <xf numFmtId="44" fontId="0" fillId="3" borderId="38" xfId="1" applyFont="1" applyFill="1" applyBorder="1" applyProtection="1"/>
    <xf numFmtId="44" fontId="0" fillId="0" borderId="0" xfId="1" applyFont="1" applyFill="1" applyBorder="1" applyProtection="1"/>
    <xf numFmtId="0" fontId="4" fillId="0" borderId="39" xfId="3" applyBorder="1" applyAlignment="1" applyProtection="1">
      <alignment horizontal="left"/>
    </xf>
    <xf numFmtId="0" fontId="4" fillId="0" borderId="40" xfId="3" applyBorder="1" applyProtection="1"/>
    <xf numFmtId="0" fontId="0" fillId="0" borderId="40" xfId="0" applyBorder="1" applyProtection="1"/>
    <xf numFmtId="172" fontId="4" fillId="0" borderId="41" xfId="3" applyNumberFormat="1" applyBorder="1" applyProtection="1"/>
    <xf numFmtId="0" fontId="1" fillId="2" borderId="35" xfId="0" applyFont="1" applyFill="1" applyBorder="1" applyAlignment="1" applyProtection="1">
      <alignment vertical="center"/>
    </xf>
    <xf numFmtId="0" fontId="1" fillId="2" borderId="37" xfId="0" applyFont="1" applyFill="1" applyBorder="1" applyAlignment="1" applyProtection="1">
      <alignment vertical="center" wrapText="1"/>
    </xf>
    <xf numFmtId="0" fontId="1" fillId="2" borderId="37" xfId="0" applyFont="1" applyFill="1" applyBorder="1" applyAlignment="1" applyProtection="1">
      <alignment wrapText="1"/>
    </xf>
    <xf numFmtId="0" fontId="1" fillId="2" borderId="37" xfId="0" applyFont="1" applyFill="1" applyBorder="1" applyProtection="1"/>
    <xf numFmtId="44" fontId="1" fillId="3" borderId="37" xfId="1" applyFont="1" applyFill="1" applyBorder="1" applyAlignment="1" applyProtection="1">
      <alignment wrapText="1"/>
    </xf>
    <xf numFmtId="0" fontId="1" fillId="2" borderId="42" xfId="0" applyFont="1" applyFill="1" applyBorder="1" applyProtection="1"/>
    <xf numFmtId="9" fontId="0" fillId="4" borderId="40" xfId="2" applyFont="1" applyFill="1" applyBorder="1" applyProtection="1">
      <protection locked="0"/>
    </xf>
    <xf numFmtId="9" fontId="0" fillId="4" borderId="25" xfId="2" applyFont="1" applyFill="1" applyBorder="1" applyProtection="1">
      <protection locked="0"/>
    </xf>
    <xf numFmtId="9" fontId="0" fillId="4" borderId="28" xfId="2" applyFont="1" applyFill="1" applyBorder="1" applyProtection="1">
      <protection locked="0"/>
    </xf>
    <xf numFmtId="0" fontId="11" fillId="4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</cellXfs>
  <cellStyles count="5">
    <cellStyle name="Prozent" xfId="2" builtinId="5"/>
    <cellStyle name="Prozent 2" xfId="4" xr:uid="{509E02C2-218D-4DCE-AAFE-D94D75C30F42}"/>
    <cellStyle name="Standard" xfId="0" builtinId="0"/>
    <cellStyle name="Standard 2" xfId="3" xr:uid="{8BB38B6F-7DED-46AB-9A67-12CF028B031E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3DE6-3BAC-4A58-8328-370323920C95}">
  <sheetPr>
    <pageSetUpPr fitToPage="1"/>
  </sheetPr>
  <dimension ref="A1:K72"/>
  <sheetViews>
    <sheetView tabSelected="1" zoomScaleNormal="100" workbookViewId="0">
      <selection activeCell="F15" sqref="F15"/>
    </sheetView>
  </sheetViews>
  <sheetFormatPr baseColWidth="10" defaultRowHeight="15" x14ac:dyDescent="0.25"/>
  <cols>
    <col min="1" max="1" width="9.42578125" style="2" customWidth="1"/>
    <col min="2" max="2" width="9.28515625" style="2" bestFit="1" customWidth="1"/>
    <col min="3" max="3" width="43.7109375" style="3" customWidth="1"/>
    <col min="4" max="4" width="17.7109375" style="3" customWidth="1"/>
    <col min="5" max="5" width="17.42578125" style="3" customWidth="1"/>
    <col min="6" max="6" width="22.140625" style="3" customWidth="1"/>
    <col min="7" max="7" width="17.140625" style="3" bestFit="1" customWidth="1"/>
    <col min="8" max="8" width="18" style="3" bestFit="1" customWidth="1"/>
    <col min="9" max="9" width="18.7109375" style="3" bestFit="1" customWidth="1"/>
    <col min="10" max="10" width="18.85546875" style="3" customWidth="1"/>
    <col min="11" max="16384" width="11.42578125" style="3"/>
  </cols>
  <sheetData>
    <row r="1" spans="1:10" ht="18" x14ac:dyDescent="0.25">
      <c r="A1" s="1" t="s">
        <v>125</v>
      </c>
    </row>
    <row r="2" spans="1:10" ht="18" x14ac:dyDescent="0.25">
      <c r="A2" s="1"/>
    </row>
    <row r="3" spans="1:10" ht="15.75" x14ac:dyDescent="0.25">
      <c r="A3" s="4" t="s">
        <v>124</v>
      </c>
    </row>
    <row r="4" spans="1:10" ht="15.75" x14ac:dyDescent="0.25">
      <c r="A4" s="4" t="s">
        <v>126</v>
      </c>
    </row>
    <row r="5" spans="1:10" ht="15.75" x14ac:dyDescent="0.25">
      <c r="A5" s="4" t="s">
        <v>127</v>
      </c>
    </row>
    <row r="6" spans="1:10" ht="15.75" x14ac:dyDescent="0.25">
      <c r="A6" s="4"/>
    </row>
    <row r="7" spans="1:10" x14ac:dyDescent="0.25">
      <c r="A7" s="5" t="s">
        <v>129</v>
      </c>
    </row>
    <row r="8" spans="1:10" x14ac:dyDescent="0.25">
      <c r="A8" s="5"/>
    </row>
    <row r="9" spans="1:10" ht="36" customHeight="1" x14ac:dyDescent="0.3">
      <c r="A9" s="6" t="s">
        <v>128</v>
      </c>
      <c r="B9" s="7"/>
      <c r="D9" s="98"/>
      <c r="E9" s="99"/>
      <c r="F9" s="99"/>
    </row>
    <row r="10" spans="1:10" ht="15.75" x14ac:dyDescent="0.25">
      <c r="A10" s="4"/>
    </row>
    <row r="11" spans="1:10" ht="27" thickBot="1" x14ac:dyDescent="0.3">
      <c r="A11" s="8" t="s">
        <v>81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15.75" thickBot="1" x14ac:dyDescent="0.3">
      <c r="A12" s="9" t="s">
        <v>131</v>
      </c>
      <c r="B12" s="75"/>
      <c r="C12" s="11" t="s">
        <v>1</v>
      </c>
      <c r="D12" s="12" t="s">
        <v>3</v>
      </c>
      <c r="E12" s="12" t="s">
        <v>4</v>
      </c>
      <c r="F12" s="12" t="s">
        <v>82</v>
      </c>
      <c r="G12" s="12" t="s">
        <v>83</v>
      </c>
      <c r="H12" s="12" t="s">
        <v>84</v>
      </c>
      <c r="I12" s="13" t="s">
        <v>85</v>
      </c>
      <c r="J12" s="14" t="s">
        <v>86</v>
      </c>
    </row>
    <row r="13" spans="1:10" ht="15.75" thickBot="1" x14ac:dyDescent="0.3">
      <c r="A13" s="9"/>
      <c r="B13" s="10"/>
      <c r="C13" s="11"/>
      <c r="D13" s="12"/>
      <c r="E13" s="12"/>
      <c r="F13" s="12"/>
      <c r="G13" s="12"/>
      <c r="H13" s="12"/>
      <c r="I13" s="13"/>
      <c r="J13" s="14"/>
    </row>
    <row r="14" spans="1:10" ht="30" x14ac:dyDescent="0.25">
      <c r="A14" s="15" t="s">
        <v>0</v>
      </c>
      <c r="B14" s="16"/>
      <c r="C14" s="17" t="s">
        <v>123</v>
      </c>
      <c r="D14" s="18">
        <v>36</v>
      </c>
      <c r="E14" s="18" t="s">
        <v>11</v>
      </c>
      <c r="F14" s="71"/>
      <c r="G14" s="19">
        <f>F14*1.19</f>
        <v>0</v>
      </c>
      <c r="H14" s="19">
        <f>D14*F14</f>
        <v>0</v>
      </c>
      <c r="I14" s="20">
        <f>G14*D14</f>
        <v>0</v>
      </c>
      <c r="J14" s="21" t="s">
        <v>97</v>
      </c>
    </row>
    <row r="15" spans="1:10" ht="30.75" thickBot="1" x14ac:dyDescent="0.3">
      <c r="A15" s="22" t="s">
        <v>2</v>
      </c>
      <c r="B15" s="23"/>
      <c r="C15" s="24" t="s">
        <v>79</v>
      </c>
      <c r="D15" s="25">
        <v>3</v>
      </c>
      <c r="E15" s="25" t="s">
        <v>5</v>
      </c>
      <c r="F15" s="72"/>
      <c r="G15" s="26">
        <f t="shared" ref="G15:G28" si="0">F15*1.19</f>
        <v>0</v>
      </c>
      <c r="H15" s="26">
        <f t="shared" ref="H15:H28" si="1">D15*F15</f>
        <v>0</v>
      </c>
      <c r="I15" s="27">
        <f t="shared" ref="I15:I28" si="2">G15*D15</f>
        <v>0</v>
      </c>
      <c r="J15" s="28" t="s">
        <v>97</v>
      </c>
    </row>
    <row r="16" spans="1:10" ht="30" x14ac:dyDescent="0.25">
      <c r="A16" s="15" t="s">
        <v>6</v>
      </c>
      <c r="B16" s="16"/>
      <c r="C16" s="17" t="s">
        <v>92</v>
      </c>
      <c r="D16" s="18">
        <v>36</v>
      </c>
      <c r="E16" s="18" t="s">
        <v>11</v>
      </c>
      <c r="F16" s="71"/>
      <c r="G16" s="19">
        <f t="shared" si="0"/>
        <v>0</v>
      </c>
      <c r="H16" s="19">
        <f t="shared" si="1"/>
        <v>0</v>
      </c>
      <c r="I16" s="20">
        <f t="shared" si="2"/>
        <v>0</v>
      </c>
      <c r="J16" s="21" t="s">
        <v>97</v>
      </c>
    </row>
    <row r="17" spans="1:10" ht="30" x14ac:dyDescent="0.25">
      <c r="A17" s="29" t="s">
        <v>12</v>
      </c>
      <c r="B17" s="30"/>
      <c r="C17" s="31" t="s">
        <v>93</v>
      </c>
      <c r="D17" s="32">
        <v>36</v>
      </c>
      <c r="E17" s="32" t="s">
        <v>11</v>
      </c>
      <c r="F17" s="73"/>
      <c r="G17" s="33">
        <f t="shared" si="0"/>
        <v>0</v>
      </c>
      <c r="H17" s="33">
        <f t="shared" si="1"/>
        <v>0</v>
      </c>
      <c r="I17" s="34">
        <f t="shared" si="2"/>
        <v>0</v>
      </c>
      <c r="J17" s="35" t="s">
        <v>97</v>
      </c>
    </row>
    <row r="18" spans="1:10" ht="30" x14ac:dyDescent="0.25">
      <c r="A18" s="29" t="s">
        <v>13</v>
      </c>
      <c r="B18" s="30"/>
      <c r="C18" s="31" t="s">
        <v>7</v>
      </c>
      <c r="D18" s="32">
        <v>20</v>
      </c>
      <c r="E18" s="32" t="s">
        <v>20</v>
      </c>
      <c r="F18" s="73"/>
      <c r="G18" s="33">
        <f t="shared" si="0"/>
        <v>0</v>
      </c>
      <c r="H18" s="33">
        <f t="shared" si="1"/>
        <v>0</v>
      </c>
      <c r="I18" s="34">
        <f t="shared" si="2"/>
        <v>0</v>
      </c>
      <c r="J18" s="35" t="s">
        <v>97</v>
      </c>
    </row>
    <row r="19" spans="1:10" ht="30" x14ac:dyDescent="0.25">
      <c r="A19" s="29" t="s">
        <v>14</v>
      </c>
      <c r="B19" s="30"/>
      <c r="C19" s="31" t="s">
        <v>8</v>
      </c>
      <c r="D19" s="32">
        <v>20</v>
      </c>
      <c r="E19" s="32" t="s">
        <v>20</v>
      </c>
      <c r="F19" s="73"/>
      <c r="G19" s="33">
        <f t="shared" si="0"/>
        <v>0</v>
      </c>
      <c r="H19" s="33">
        <f t="shared" si="1"/>
        <v>0</v>
      </c>
      <c r="I19" s="34">
        <f t="shared" si="2"/>
        <v>0</v>
      </c>
      <c r="J19" s="35" t="s">
        <v>97</v>
      </c>
    </row>
    <row r="20" spans="1:10" ht="30" x14ac:dyDescent="0.25">
      <c r="A20" s="29" t="s">
        <v>15</v>
      </c>
      <c r="B20" s="30"/>
      <c r="C20" s="31" t="s">
        <v>9</v>
      </c>
      <c r="D20" s="32">
        <v>4</v>
      </c>
      <c r="E20" s="32" t="s">
        <v>20</v>
      </c>
      <c r="F20" s="73"/>
      <c r="G20" s="33">
        <f t="shared" si="0"/>
        <v>0</v>
      </c>
      <c r="H20" s="33">
        <f t="shared" si="1"/>
        <v>0</v>
      </c>
      <c r="I20" s="34">
        <f t="shared" si="2"/>
        <v>0</v>
      </c>
      <c r="J20" s="35" t="s">
        <v>97</v>
      </c>
    </row>
    <row r="21" spans="1:10" ht="30" x14ac:dyDescent="0.25">
      <c r="A21" s="36" t="s">
        <v>16</v>
      </c>
      <c r="B21" s="37"/>
      <c r="C21" s="31" t="s">
        <v>10</v>
      </c>
      <c r="D21" s="32">
        <v>2</v>
      </c>
      <c r="E21" s="32" t="s">
        <v>20</v>
      </c>
      <c r="F21" s="73"/>
      <c r="G21" s="33">
        <f t="shared" si="0"/>
        <v>0</v>
      </c>
      <c r="H21" s="33">
        <f t="shared" si="1"/>
        <v>0</v>
      </c>
      <c r="I21" s="34">
        <f t="shared" si="2"/>
        <v>0</v>
      </c>
      <c r="J21" s="35" t="s">
        <v>97</v>
      </c>
    </row>
    <row r="22" spans="1:10" ht="45" x14ac:dyDescent="0.25">
      <c r="A22" s="36" t="s">
        <v>17</v>
      </c>
      <c r="B22" s="37"/>
      <c r="C22" s="31" t="s">
        <v>18</v>
      </c>
      <c r="D22" s="32">
        <v>1</v>
      </c>
      <c r="E22" s="32" t="s">
        <v>20</v>
      </c>
      <c r="F22" s="73"/>
      <c r="G22" s="33">
        <f t="shared" si="0"/>
        <v>0</v>
      </c>
      <c r="H22" s="33">
        <f t="shared" si="1"/>
        <v>0</v>
      </c>
      <c r="I22" s="34">
        <f t="shared" si="2"/>
        <v>0</v>
      </c>
      <c r="J22" s="35" t="s">
        <v>97</v>
      </c>
    </row>
    <row r="23" spans="1:10" ht="30" x14ac:dyDescent="0.25">
      <c r="A23" s="36" t="s">
        <v>90</v>
      </c>
      <c r="B23" s="37"/>
      <c r="C23" s="31" t="s">
        <v>21</v>
      </c>
      <c r="D23" s="32">
        <v>4</v>
      </c>
      <c r="E23" s="32" t="s">
        <v>19</v>
      </c>
      <c r="F23" s="73"/>
      <c r="G23" s="33">
        <f t="shared" si="0"/>
        <v>0</v>
      </c>
      <c r="H23" s="33">
        <f t="shared" si="1"/>
        <v>0</v>
      </c>
      <c r="I23" s="34">
        <f t="shared" si="2"/>
        <v>0</v>
      </c>
      <c r="J23" s="35" t="s">
        <v>97</v>
      </c>
    </row>
    <row r="24" spans="1:10" ht="30.75" thickBot="1" x14ac:dyDescent="0.3">
      <c r="A24" s="38" t="s">
        <v>91</v>
      </c>
      <c r="B24" s="39"/>
      <c r="C24" s="24" t="s">
        <v>94</v>
      </c>
      <c r="D24" s="25">
        <v>36</v>
      </c>
      <c r="E24" s="25" t="s">
        <v>11</v>
      </c>
      <c r="F24" s="72"/>
      <c r="G24" s="26">
        <f t="shared" si="0"/>
        <v>0</v>
      </c>
      <c r="H24" s="26">
        <f t="shared" si="1"/>
        <v>0</v>
      </c>
      <c r="I24" s="27">
        <f t="shared" si="2"/>
        <v>0</v>
      </c>
      <c r="J24" s="28" t="s">
        <v>97</v>
      </c>
    </row>
    <row r="25" spans="1:10" ht="15.75" thickBot="1" x14ac:dyDescent="0.3">
      <c r="A25" s="40"/>
      <c r="B25" s="41"/>
      <c r="C25" s="42" t="s">
        <v>122</v>
      </c>
      <c r="D25" s="43"/>
      <c r="E25" s="43"/>
      <c r="F25" s="44">
        <f>SUM(F14:F24)</f>
        <v>0</v>
      </c>
      <c r="G25" s="44">
        <f t="shared" ref="G25:I25" si="3">SUM(G14:G24)</f>
        <v>0</v>
      </c>
      <c r="H25" s="44">
        <f t="shared" si="3"/>
        <v>0</v>
      </c>
      <c r="I25" s="45">
        <f t="shared" si="3"/>
        <v>0</v>
      </c>
      <c r="J25" s="46" t="s">
        <v>88</v>
      </c>
    </row>
    <row r="26" spans="1:10" ht="105" x14ac:dyDescent="0.25">
      <c r="A26" s="15" t="s">
        <v>23</v>
      </c>
      <c r="B26" s="16"/>
      <c r="C26" s="17" t="s">
        <v>95</v>
      </c>
      <c r="D26" s="18">
        <v>1</v>
      </c>
      <c r="E26" s="18" t="s">
        <v>80</v>
      </c>
      <c r="F26" s="71"/>
      <c r="G26" s="19">
        <f t="shared" si="0"/>
        <v>0</v>
      </c>
      <c r="H26" s="19">
        <f t="shared" si="1"/>
        <v>0</v>
      </c>
      <c r="I26" s="20">
        <f t="shared" si="2"/>
        <v>0</v>
      </c>
      <c r="J26" s="21" t="s">
        <v>97</v>
      </c>
    </row>
    <row r="27" spans="1:10" ht="135" x14ac:dyDescent="0.25">
      <c r="A27" s="29" t="s">
        <v>24</v>
      </c>
      <c r="B27" s="30"/>
      <c r="C27" s="31" t="s">
        <v>26</v>
      </c>
      <c r="D27" s="32">
        <v>1</v>
      </c>
      <c r="E27" s="32" t="s">
        <v>80</v>
      </c>
      <c r="F27" s="73"/>
      <c r="G27" s="33">
        <f t="shared" si="0"/>
        <v>0</v>
      </c>
      <c r="H27" s="33">
        <f t="shared" si="1"/>
        <v>0</v>
      </c>
      <c r="I27" s="34">
        <f t="shared" si="2"/>
        <v>0</v>
      </c>
      <c r="J27" s="35" t="s">
        <v>97</v>
      </c>
    </row>
    <row r="28" spans="1:10" ht="60.75" thickBot="1" x14ac:dyDescent="0.3">
      <c r="A28" s="22" t="s">
        <v>25</v>
      </c>
      <c r="B28" s="23"/>
      <c r="C28" s="24" t="s">
        <v>96</v>
      </c>
      <c r="D28" s="25">
        <v>1</v>
      </c>
      <c r="E28" s="25" t="s">
        <v>80</v>
      </c>
      <c r="F28" s="72"/>
      <c r="G28" s="26">
        <f t="shared" si="0"/>
        <v>0</v>
      </c>
      <c r="H28" s="26">
        <f t="shared" si="1"/>
        <v>0</v>
      </c>
      <c r="I28" s="27">
        <f t="shared" si="2"/>
        <v>0</v>
      </c>
      <c r="J28" s="28" t="s">
        <v>97</v>
      </c>
    </row>
    <row r="29" spans="1:10" ht="15" customHeight="1" thickBot="1" x14ac:dyDescent="0.3">
      <c r="A29" s="79" t="s">
        <v>22</v>
      </c>
      <c r="B29" s="80"/>
      <c r="C29" s="81" t="s">
        <v>27</v>
      </c>
      <c r="D29" s="81"/>
      <c r="E29" s="81"/>
      <c r="F29" s="82">
        <f>SUM(F26:F28)</f>
        <v>0</v>
      </c>
      <c r="G29" s="82">
        <f t="shared" ref="G29:I29" si="4">SUM(G26:G28)</f>
        <v>0</v>
      </c>
      <c r="H29" s="82">
        <f t="shared" si="4"/>
        <v>0</v>
      </c>
      <c r="I29" s="83">
        <f t="shared" si="4"/>
        <v>0</v>
      </c>
      <c r="J29" s="46" t="s">
        <v>89</v>
      </c>
    </row>
    <row r="30" spans="1:10" ht="15" customHeight="1" thickBot="1" x14ac:dyDescent="0.3">
      <c r="A30" s="56"/>
      <c r="B30" s="56"/>
      <c r="C30" s="57"/>
      <c r="D30" s="57"/>
      <c r="E30" s="57"/>
      <c r="F30" s="84"/>
      <c r="G30" s="84"/>
      <c r="H30" s="84"/>
      <c r="I30" s="84"/>
      <c r="J30" s="57"/>
    </row>
    <row r="31" spans="1:10" ht="60.75" thickBot="1" x14ac:dyDescent="0.3">
      <c r="A31" s="89" t="s">
        <v>131</v>
      </c>
      <c r="B31" s="90" t="s">
        <v>130</v>
      </c>
      <c r="C31" s="91" t="s">
        <v>1</v>
      </c>
      <c r="D31" s="92" t="s">
        <v>3</v>
      </c>
      <c r="E31" s="92" t="s">
        <v>4</v>
      </c>
      <c r="F31" s="93" t="s">
        <v>147</v>
      </c>
      <c r="G31" s="94" t="s">
        <v>86</v>
      </c>
    </row>
    <row r="32" spans="1:10" x14ac:dyDescent="0.25">
      <c r="A32" s="85" t="s">
        <v>98</v>
      </c>
      <c r="B32" s="86" t="s">
        <v>28</v>
      </c>
      <c r="C32" s="86" t="s">
        <v>29</v>
      </c>
      <c r="D32" s="87">
        <v>1</v>
      </c>
      <c r="E32" s="87" t="s">
        <v>20</v>
      </c>
      <c r="F32" s="95"/>
      <c r="G32" s="88">
        <v>1.6500000000000001E-2</v>
      </c>
      <c r="H32" s="47"/>
    </row>
    <row r="33" spans="1:8" x14ac:dyDescent="0.25">
      <c r="A33" s="48" t="s">
        <v>99</v>
      </c>
      <c r="B33" s="49" t="s">
        <v>30</v>
      </c>
      <c r="C33" s="49" t="s">
        <v>31</v>
      </c>
      <c r="D33" s="50">
        <v>1</v>
      </c>
      <c r="E33" s="50" t="s">
        <v>20</v>
      </c>
      <c r="F33" s="96"/>
      <c r="G33" s="51">
        <v>1.4999999999999999E-2</v>
      </c>
      <c r="H33" s="47"/>
    </row>
    <row r="34" spans="1:8" x14ac:dyDescent="0.25">
      <c r="A34" s="48" t="s">
        <v>100</v>
      </c>
      <c r="B34" s="49" t="s">
        <v>32</v>
      </c>
      <c r="C34" s="49" t="s">
        <v>33</v>
      </c>
      <c r="D34" s="50">
        <v>1</v>
      </c>
      <c r="E34" s="50" t="s">
        <v>20</v>
      </c>
      <c r="F34" s="96"/>
      <c r="G34" s="51">
        <v>1.125E-2</v>
      </c>
      <c r="H34" s="47"/>
    </row>
    <row r="35" spans="1:8" x14ac:dyDescent="0.25">
      <c r="A35" s="48" t="s">
        <v>101</v>
      </c>
      <c r="B35" s="49" t="s">
        <v>34</v>
      </c>
      <c r="C35" s="49" t="s">
        <v>35</v>
      </c>
      <c r="D35" s="50">
        <v>1</v>
      </c>
      <c r="E35" s="50" t="s">
        <v>20</v>
      </c>
      <c r="F35" s="96"/>
      <c r="G35" s="51">
        <v>7.4999999999999997E-3</v>
      </c>
      <c r="H35" s="47"/>
    </row>
    <row r="36" spans="1:8" x14ac:dyDescent="0.25">
      <c r="A36" s="48" t="s">
        <v>102</v>
      </c>
      <c r="B36" s="49" t="s">
        <v>36</v>
      </c>
      <c r="C36" s="49" t="s">
        <v>37</v>
      </c>
      <c r="D36" s="50">
        <v>1</v>
      </c>
      <c r="E36" s="50" t="s">
        <v>20</v>
      </c>
      <c r="F36" s="96"/>
      <c r="G36" s="51">
        <v>1.4999999999999999E-2</v>
      </c>
      <c r="H36" s="47"/>
    </row>
    <row r="37" spans="1:8" x14ac:dyDescent="0.25">
      <c r="A37" s="48" t="s">
        <v>103</v>
      </c>
      <c r="B37" s="49" t="s">
        <v>38</v>
      </c>
      <c r="C37" s="49" t="s">
        <v>39</v>
      </c>
      <c r="D37" s="50">
        <v>1</v>
      </c>
      <c r="E37" s="50" t="s">
        <v>20</v>
      </c>
      <c r="F37" s="96"/>
      <c r="G37" s="51">
        <v>3.3750000000000002E-2</v>
      </c>
      <c r="H37" s="47"/>
    </row>
    <row r="38" spans="1:8" x14ac:dyDescent="0.25">
      <c r="A38" s="48" t="s">
        <v>104</v>
      </c>
      <c r="B38" s="49" t="s">
        <v>40</v>
      </c>
      <c r="C38" s="49" t="s">
        <v>41</v>
      </c>
      <c r="D38" s="50">
        <v>1</v>
      </c>
      <c r="E38" s="50" t="s">
        <v>20</v>
      </c>
      <c r="F38" s="96"/>
      <c r="G38" s="51">
        <v>1.4999999999999999E-2</v>
      </c>
      <c r="H38" s="47"/>
    </row>
    <row r="39" spans="1:8" x14ac:dyDescent="0.25">
      <c r="A39" s="48" t="s">
        <v>105</v>
      </c>
      <c r="B39" s="49" t="s">
        <v>42</v>
      </c>
      <c r="C39" s="49" t="s">
        <v>43</v>
      </c>
      <c r="D39" s="50">
        <v>1</v>
      </c>
      <c r="E39" s="50" t="s">
        <v>20</v>
      </c>
      <c r="F39" s="96"/>
      <c r="G39" s="51">
        <v>1.5E-3</v>
      </c>
      <c r="H39" s="47"/>
    </row>
    <row r="40" spans="1:8" x14ac:dyDescent="0.25">
      <c r="A40" s="48" t="s">
        <v>106</v>
      </c>
      <c r="B40" s="49" t="s">
        <v>44</v>
      </c>
      <c r="C40" s="49" t="s">
        <v>45</v>
      </c>
      <c r="D40" s="50">
        <v>1</v>
      </c>
      <c r="E40" s="50" t="s">
        <v>20</v>
      </c>
      <c r="F40" s="96"/>
      <c r="G40" s="51">
        <v>3.0000000000000003E-4</v>
      </c>
      <c r="H40" s="47"/>
    </row>
    <row r="41" spans="1:8" x14ac:dyDescent="0.25">
      <c r="A41" s="48" t="s">
        <v>107</v>
      </c>
      <c r="B41" s="49" t="s">
        <v>46</v>
      </c>
      <c r="C41" s="49" t="s">
        <v>47</v>
      </c>
      <c r="D41" s="50">
        <v>1</v>
      </c>
      <c r="E41" s="50" t="s">
        <v>20</v>
      </c>
      <c r="F41" s="96"/>
      <c r="G41" s="51">
        <v>3.0000000000000003E-4</v>
      </c>
      <c r="H41" s="47"/>
    </row>
    <row r="42" spans="1:8" x14ac:dyDescent="0.25">
      <c r="A42" s="48" t="s">
        <v>108</v>
      </c>
      <c r="B42" s="49" t="s">
        <v>48</v>
      </c>
      <c r="C42" s="49" t="s">
        <v>49</v>
      </c>
      <c r="D42" s="50">
        <v>1</v>
      </c>
      <c r="E42" s="50" t="s">
        <v>20</v>
      </c>
      <c r="F42" s="96"/>
      <c r="G42" s="51">
        <v>3.0000000000000003E-4</v>
      </c>
      <c r="H42" s="47"/>
    </row>
    <row r="43" spans="1:8" x14ac:dyDescent="0.25">
      <c r="A43" s="48" t="s">
        <v>109</v>
      </c>
      <c r="B43" s="49" t="s">
        <v>50</v>
      </c>
      <c r="C43" s="49" t="s">
        <v>51</v>
      </c>
      <c r="D43" s="50">
        <v>1</v>
      </c>
      <c r="E43" s="50" t="s">
        <v>20</v>
      </c>
      <c r="F43" s="96"/>
      <c r="G43" s="51">
        <v>1.4999999999999999E-2</v>
      </c>
      <c r="H43" s="47"/>
    </row>
    <row r="44" spans="1:8" x14ac:dyDescent="0.25">
      <c r="A44" s="48" t="s">
        <v>110</v>
      </c>
      <c r="B44" s="49" t="s">
        <v>52</v>
      </c>
      <c r="C44" s="49" t="s">
        <v>53</v>
      </c>
      <c r="D44" s="50">
        <v>1</v>
      </c>
      <c r="E44" s="50" t="s">
        <v>20</v>
      </c>
      <c r="F44" s="96"/>
      <c r="G44" s="51">
        <v>1.5E-3</v>
      </c>
      <c r="H44" s="47"/>
    </row>
    <row r="45" spans="1:8" x14ac:dyDescent="0.25">
      <c r="A45" s="48" t="s">
        <v>111</v>
      </c>
      <c r="B45" s="49" t="s">
        <v>54</v>
      </c>
      <c r="C45" s="49" t="s">
        <v>53</v>
      </c>
      <c r="D45" s="50">
        <v>1</v>
      </c>
      <c r="E45" s="50" t="s">
        <v>20</v>
      </c>
      <c r="F45" s="96"/>
      <c r="G45" s="51">
        <v>7.5000000000000002E-4</v>
      </c>
      <c r="H45" s="47"/>
    </row>
    <row r="46" spans="1:8" x14ac:dyDescent="0.25">
      <c r="A46" s="48" t="s">
        <v>112</v>
      </c>
      <c r="B46" s="49" t="s">
        <v>55</v>
      </c>
      <c r="C46" s="49" t="s">
        <v>56</v>
      </c>
      <c r="D46" s="50">
        <v>1</v>
      </c>
      <c r="E46" s="50" t="s">
        <v>20</v>
      </c>
      <c r="F46" s="96"/>
      <c r="G46" s="51">
        <v>1.5000000000000001E-4</v>
      </c>
      <c r="H46" s="47"/>
    </row>
    <row r="47" spans="1:8" x14ac:dyDescent="0.25">
      <c r="A47" s="48" t="s">
        <v>113</v>
      </c>
      <c r="B47" s="49" t="s">
        <v>57</v>
      </c>
      <c r="C47" s="49" t="s">
        <v>58</v>
      </c>
      <c r="D47" s="50">
        <v>1</v>
      </c>
      <c r="E47" s="50" t="s">
        <v>20</v>
      </c>
      <c r="F47" s="96"/>
      <c r="G47" s="51">
        <v>1.5000000000000001E-4</v>
      </c>
      <c r="H47" s="47"/>
    </row>
    <row r="48" spans="1:8" x14ac:dyDescent="0.25">
      <c r="A48" s="48" t="s">
        <v>114</v>
      </c>
      <c r="B48" s="49" t="s">
        <v>59</v>
      </c>
      <c r="C48" s="49" t="s">
        <v>60</v>
      </c>
      <c r="D48" s="50">
        <v>1</v>
      </c>
      <c r="E48" s="50" t="s">
        <v>20</v>
      </c>
      <c r="F48" s="96"/>
      <c r="G48" s="51">
        <v>1.5000000000000001E-4</v>
      </c>
      <c r="H48" s="47"/>
    </row>
    <row r="49" spans="1:11" x14ac:dyDescent="0.25">
      <c r="A49" s="48" t="s">
        <v>115</v>
      </c>
      <c r="B49" s="49" t="s">
        <v>61</v>
      </c>
      <c r="C49" s="49" t="s">
        <v>62</v>
      </c>
      <c r="D49" s="50">
        <v>1</v>
      </c>
      <c r="E49" s="50" t="s">
        <v>20</v>
      </c>
      <c r="F49" s="96"/>
      <c r="G49" s="51">
        <v>1.5000000000000001E-4</v>
      </c>
      <c r="H49" s="47"/>
    </row>
    <row r="50" spans="1:11" x14ac:dyDescent="0.25">
      <c r="A50" s="48" t="s">
        <v>116</v>
      </c>
      <c r="B50" s="49" t="s">
        <v>63</v>
      </c>
      <c r="C50" s="49" t="s">
        <v>64</v>
      </c>
      <c r="D50" s="50">
        <v>1</v>
      </c>
      <c r="E50" s="50" t="s">
        <v>20</v>
      </c>
      <c r="F50" s="96"/>
      <c r="G50" s="51">
        <v>1.5000000000000001E-4</v>
      </c>
      <c r="H50" s="47"/>
    </row>
    <row r="51" spans="1:11" x14ac:dyDescent="0.25">
      <c r="A51" s="48" t="s">
        <v>117</v>
      </c>
      <c r="B51" s="49" t="s">
        <v>65</v>
      </c>
      <c r="C51" s="49" t="s">
        <v>66</v>
      </c>
      <c r="D51" s="50">
        <v>1</v>
      </c>
      <c r="E51" s="50" t="s">
        <v>20</v>
      </c>
      <c r="F51" s="96"/>
      <c r="G51" s="51">
        <v>1.5000000000000001E-4</v>
      </c>
      <c r="H51" s="47"/>
    </row>
    <row r="52" spans="1:11" x14ac:dyDescent="0.25">
      <c r="A52" s="48" t="s">
        <v>118</v>
      </c>
      <c r="B52" s="49" t="s">
        <v>67</v>
      </c>
      <c r="C52" s="49" t="s">
        <v>68</v>
      </c>
      <c r="D52" s="50">
        <v>1</v>
      </c>
      <c r="E52" s="50" t="s">
        <v>20</v>
      </c>
      <c r="F52" s="96"/>
      <c r="G52" s="51">
        <v>1.5000000000000001E-4</v>
      </c>
      <c r="H52" s="47"/>
    </row>
    <row r="53" spans="1:11" x14ac:dyDescent="0.25">
      <c r="A53" s="48" t="s">
        <v>119</v>
      </c>
      <c r="B53" s="49" t="s">
        <v>69</v>
      </c>
      <c r="C53" s="49" t="s">
        <v>70</v>
      </c>
      <c r="D53" s="50">
        <v>1</v>
      </c>
      <c r="E53" s="50" t="s">
        <v>20</v>
      </c>
      <c r="F53" s="96"/>
      <c r="G53" s="51">
        <v>1.4999999999999999E-2</v>
      </c>
      <c r="H53" s="47"/>
    </row>
    <row r="54" spans="1:11" x14ac:dyDescent="0.25">
      <c r="A54" s="48" t="s">
        <v>120</v>
      </c>
      <c r="B54" s="49" t="s">
        <v>71</v>
      </c>
      <c r="C54" s="49" t="s">
        <v>72</v>
      </c>
      <c r="D54" s="50">
        <v>1</v>
      </c>
      <c r="E54" s="50" t="s">
        <v>20</v>
      </c>
      <c r="F54" s="96"/>
      <c r="G54" s="51">
        <v>1.5000000000000001E-4</v>
      </c>
      <c r="H54" s="47"/>
    </row>
    <row r="55" spans="1:11" ht="15.75" thickBot="1" x14ac:dyDescent="0.3">
      <c r="A55" s="52" t="s">
        <v>121</v>
      </c>
      <c r="B55" s="53" t="s">
        <v>73</v>
      </c>
      <c r="C55" s="53" t="s">
        <v>74</v>
      </c>
      <c r="D55" s="54">
        <v>1</v>
      </c>
      <c r="E55" s="54" t="s">
        <v>20</v>
      </c>
      <c r="F55" s="97"/>
      <c r="G55" s="55">
        <v>1.5000000000000001E-4</v>
      </c>
      <c r="H55" s="47"/>
    </row>
    <row r="56" spans="1:11" x14ac:dyDescent="0.25">
      <c r="A56" s="56"/>
      <c r="B56" s="56"/>
      <c r="C56" s="57"/>
      <c r="D56" s="57"/>
      <c r="E56" s="57"/>
      <c r="F56" s="57"/>
      <c r="G56" s="57"/>
      <c r="H56" s="58"/>
    </row>
    <row r="57" spans="1:11" x14ac:dyDescent="0.25">
      <c r="A57" s="56"/>
      <c r="B57" s="56"/>
      <c r="C57" s="57"/>
      <c r="D57" s="57"/>
      <c r="E57" s="57"/>
      <c r="F57" s="57"/>
      <c r="G57" s="57"/>
      <c r="H57" s="57"/>
      <c r="I57" s="57"/>
      <c r="J57" s="57"/>
      <c r="K57" s="58"/>
    </row>
    <row r="58" spans="1:11" ht="15.75" thickBot="1" x14ac:dyDescent="0.3">
      <c r="A58" s="56"/>
      <c r="B58" s="56"/>
      <c r="C58" s="57"/>
      <c r="D58" s="57"/>
      <c r="E58" s="57"/>
      <c r="F58" s="57"/>
      <c r="G58" s="57"/>
      <c r="H58" s="57"/>
      <c r="I58" s="57"/>
      <c r="J58" s="57"/>
      <c r="K58" s="58"/>
    </row>
    <row r="59" spans="1:11" ht="51.75" customHeight="1" thickBot="1" x14ac:dyDescent="0.3">
      <c r="A59" s="59"/>
      <c r="B59" s="60"/>
      <c r="C59" s="61"/>
      <c r="D59" s="62" t="s">
        <v>87</v>
      </c>
      <c r="E59" s="63"/>
      <c r="F59" s="64"/>
    </row>
    <row r="60" spans="1:11" ht="64.5" x14ac:dyDescent="0.25">
      <c r="A60" s="76" t="s">
        <v>131</v>
      </c>
      <c r="B60" s="77"/>
      <c r="C60" s="65" t="s">
        <v>1</v>
      </c>
      <c r="D60" s="66" t="s">
        <v>75</v>
      </c>
      <c r="E60" s="66" t="s">
        <v>76</v>
      </c>
      <c r="F60" s="67" t="s">
        <v>77</v>
      </c>
    </row>
    <row r="61" spans="1:11" ht="30" x14ac:dyDescent="0.25">
      <c r="A61" s="68" t="s">
        <v>132</v>
      </c>
      <c r="B61" s="69"/>
      <c r="C61" s="70" t="s">
        <v>141</v>
      </c>
      <c r="D61" s="73"/>
      <c r="E61" s="73"/>
      <c r="F61" s="74"/>
    </row>
    <row r="62" spans="1:11" ht="30" x14ac:dyDescent="0.25">
      <c r="A62" s="68" t="s">
        <v>133</v>
      </c>
      <c r="B62" s="69"/>
      <c r="C62" s="70" t="s">
        <v>142</v>
      </c>
      <c r="D62" s="73"/>
      <c r="E62" s="73"/>
      <c r="F62" s="74"/>
    </row>
    <row r="63" spans="1:11" ht="30" x14ac:dyDescent="0.25">
      <c r="A63" s="68" t="s">
        <v>134</v>
      </c>
      <c r="B63" s="69"/>
      <c r="C63" s="70" t="s">
        <v>143</v>
      </c>
      <c r="D63" s="73"/>
      <c r="E63" s="73"/>
      <c r="F63" s="74"/>
    </row>
    <row r="64" spans="1:11" ht="30" x14ac:dyDescent="0.25">
      <c r="A64" s="68" t="s">
        <v>135</v>
      </c>
      <c r="B64" s="69"/>
      <c r="C64" s="70" t="s">
        <v>144</v>
      </c>
      <c r="D64" s="73"/>
      <c r="E64" s="73"/>
      <c r="F64" s="74"/>
    </row>
    <row r="65" spans="1:6" ht="30" x14ac:dyDescent="0.25">
      <c r="A65" s="68" t="s">
        <v>136</v>
      </c>
      <c r="B65" s="69"/>
      <c r="C65" s="70" t="s">
        <v>145</v>
      </c>
      <c r="D65" s="73"/>
      <c r="E65" s="73"/>
      <c r="F65" s="74"/>
    </row>
    <row r="66" spans="1:6" ht="30" x14ac:dyDescent="0.25">
      <c r="A66" s="68" t="s">
        <v>78</v>
      </c>
      <c r="B66" s="69"/>
      <c r="C66" s="70" t="s">
        <v>146</v>
      </c>
      <c r="D66" s="73"/>
      <c r="E66" s="73"/>
      <c r="F66" s="74"/>
    </row>
    <row r="67" spans="1:6" ht="30" x14ac:dyDescent="0.25">
      <c r="A67" s="68" t="s">
        <v>137</v>
      </c>
      <c r="B67" s="69"/>
      <c r="C67" s="78" t="s">
        <v>139</v>
      </c>
      <c r="D67" s="73"/>
      <c r="E67" s="73"/>
      <c r="F67" s="74"/>
    </row>
    <row r="68" spans="1:6" ht="30" x14ac:dyDescent="0.25">
      <c r="A68" s="68" t="s">
        <v>138</v>
      </c>
      <c r="B68" s="69"/>
      <c r="C68" s="78" t="s">
        <v>140</v>
      </c>
      <c r="D68" s="73"/>
      <c r="E68" s="73"/>
      <c r="F68" s="74"/>
    </row>
    <row r="72" spans="1:6" x14ac:dyDescent="0.25">
      <c r="A72" s="5" t="s">
        <v>129</v>
      </c>
    </row>
  </sheetData>
  <sheetProtection algorithmName="SHA-512" hashValue="r2FbkvvGMMZxX6+SD4BlEkQxGodrYmbgSu2X0XxK2sNqTRSBDosxzLkgf+KRJfk4H82yzaDYOUc9Qey97+G9dA==" saltValue="mkSjvnRS8h4PaGlIPT8wHA==" spinCount="100000" sheet="1" objects="1" scenarios="1"/>
  <mergeCells count="3">
    <mergeCell ref="A11:J11"/>
    <mergeCell ref="D59:F59"/>
    <mergeCell ref="D9:F9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51" fitToHeight="0" orientation="portrait" r:id="rId1"/>
  <rowBreaks count="2" manualBreakCount="2">
    <brk id="58" max="16383" man="1"/>
    <brk id="77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3.2 - Preisblatt</vt:lpstr>
      <vt:lpstr>'Anlage 3.2 - Preisblatt'!_Ref532457187</vt:lpstr>
      <vt:lpstr>'Anlage 3.2 - Preisblatt'!_Ref532457215</vt:lpstr>
      <vt:lpstr>'Anlage 3.2 - Preisblatt'!_Ref532457220</vt:lpstr>
      <vt:lpstr>'Anlage 3.2 - Preisblatt'!Drucktitel</vt:lpstr>
    </vt:vector>
  </TitlesOfParts>
  <Company>Jena - Lichtstadt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IT-Service</dc:creator>
  <cp:lastModifiedBy>Silke Schmidt</cp:lastModifiedBy>
  <cp:lastPrinted>2026-08-21T11:09:50Z</cp:lastPrinted>
  <dcterms:created xsi:type="dcterms:W3CDTF">2026-08-13T15:40:35Z</dcterms:created>
  <dcterms:modified xsi:type="dcterms:W3CDTF">2026-08-21T11:57:41Z</dcterms:modified>
</cp:coreProperties>
</file>